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BB7728DD-8379-4456-A233-FD58399E66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Схема размещения" sheetId="13" r:id="rId3"/>
    <sheet name="Схемы сборки" sheetId="14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4" l="1"/>
  <c r="C3" i="13"/>
  <c r="C3" i="7"/>
  <c r="C12" i="7" l="1"/>
  <c r="C13" i="7" l="1"/>
  <c r="C11" i="7"/>
  <c r="C10" i="7"/>
  <c r="C8" i="7"/>
  <c r="A2" i="12"/>
  <c r="B6" i="7" l="1"/>
  <c r="C6" i="7" s="1"/>
</calcChain>
</file>

<file path=xl/sharedStrings.xml><?xml version="1.0" encoding="utf-8"?>
<sst xmlns="http://schemas.openxmlformats.org/spreadsheetml/2006/main" count="108" uniqueCount="95">
  <si>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</si>
  <si>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</si>
  <si>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</si>
  <si>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</si>
  <si>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</si>
  <si>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</si>
  <si>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</si>
  <si>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</si>
  <si>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</si>
  <si>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</si>
  <si>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</si>
  <si>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</si>
  <si>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</si>
  <si>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</si>
  <si>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</si>
  <si>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</si>
  <si>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</si>
  <si>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</si>
  <si>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</si>
  <si>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</si>
  <si>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</si>
  <si>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</si>
  <si>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</si>
  <si>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</si>
  <si>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</si>
  <si>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</si>
  <si>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</si>
  <si>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</si>
  <si>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</si>
  <si>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</si>
  <si>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</si>
  <si>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</si>
  <si>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</si>
  <si>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</si>
  <si>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</si>
  <si>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</si>
  <si>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Ведущий специалист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</si>
  <si>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</si>
  <si>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</si>
  <si>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</si>
  <si>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</si>
  <si>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</si>
  <si>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</si>
  <si>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</si>
  <si>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</si>
  <si>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</si>
  <si>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</si>
  <si>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</si>
  <si>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шт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</si>
  <si>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</si>
  <si>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</si>
  <si>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</si>
  <si>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Способ монтажа</t>
  </si>
  <si>
    <t>Управление по стандартам эксплуатации и строительства</t>
  </si>
  <si>
    <t>Зима И.В.</t>
  </si>
  <si>
    <t xml:space="preserve">Дирекция по развитию сети, недвижимости и эксплуатации </t>
  </si>
  <si>
    <t>Табличка Время продажи алкоголя</t>
  </si>
  <si>
    <t>Ответственный - КА по РИМ</t>
  </si>
  <si>
    <t>Логика</t>
  </si>
  <si>
    <t>1. Рамка с объявлением/Объявление в виде Таблички
2. Крепежные элементы</t>
  </si>
  <si>
    <t>Табличка</t>
  </si>
  <si>
    <t>Время продажи алкоголя</t>
  </si>
  <si>
    <t>Технология монтажа</t>
  </si>
  <si>
    <t>Пример места размещения</t>
  </si>
  <si>
    <t xml:space="preserve">3. Наименование для кодировки РИМ </t>
  </si>
  <si>
    <t>ТЗ-790/20</t>
  </si>
  <si>
    <r>
      <t xml:space="preserve">1. Пластиковая рамка (без антибликового кармана-протектора). 
Цвет рамки - </t>
    </r>
    <r>
      <rPr>
        <b/>
        <sz val="11"/>
        <color theme="1"/>
        <rFont val="Times New Roman"/>
        <family val="1"/>
        <charset val="204"/>
      </rPr>
      <t>прозрачный.</t>
    </r>
    <r>
      <rPr>
        <sz val="11"/>
        <color theme="1"/>
        <rFont val="Times New Roman"/>
        <family val="1"/>
        <charset val="204"/>
      </rPr>
      <t xml:space="preserve">
2. Магнитный держатель рамки под углом 0° к поверхности (1 шт). Фиксация к рамке сверху.
Цвет - белый. 
3. Объявление - 
* ПВХ 2 мм + УФ-печать, 1440 dpi;
* 2 кармана - ПЭТ 0,3 мм прозрачный с прорезями под пальцы по бокам, прозрачный акриловый скотч шириной 5 мм для фиксации к основе, пленка Oracal 641 №032 матовая для оклейки линий скотча;
* 15 вкладышей -  светорассеивающий пластик ПЭТ Backlit, 180 мкр + УФ-печать, 1440 dpi.
Размер карманов для таблички А4 - 60,7х43,5 мм.
Размер вкладышей для таблички А4 - 60,7х31 мм.
</t>
    </r>
  </si>
  <si>
    <r>
      <t xml:space="preserve">Примеры магнитного держателя, описанного в ТЗ: 
</t>
    </r>
    <r>
      <rPr>
        <b/>
        <sz val="11"/>
        <color theme="1"/>
        <rFont val="Times New Roman"/>
        <family val="1"/>
        <charset val="204"/>
      </rPr>
      <t>Магнитный держатель рамки под углом 0° к поверхности:</t>
    </r>
    <r>
      <rPr>
        <sz val="11"/>
        <color theme="1"/>
        <rFont val="Times New Roman"/>
        <family val="1"/>
        <charset val="204"/>
      </rPr>
      <t xml:space="preserve">
https://www.europos.ru/plakatnye_ramki/aksessuary_dlya_ramok/magnitnyy_derzhatel_magnet-00</t>
    </r>
    <r>
      <rPr>
        <b/>
        <sz val="11"/>
        <color theme="1"/>
        <rFont val="Times New Roman"/>
        <family val="1"/>
        <charset val="204"/>
      </rPr>
      <t/>
    </r>
  </si>
  <si>
    <t>1. Схема размещения</t>
  </si>
  <si>
    <t>2. Схема сборки</t>
  </si>
  <si>
    <t>Схема сборки объявления</t>
  </si>
  <si>
    <t>Начальник отдела стандартов визуального оформления</t>
  </si>
  <si>
    <t>Егиян Ю.С.</t>
  </si>
  <si>
    <t>Руководитель направления запуска форматов ММ, МК, МА</t>
  </si>
  <si>
    <t>Департамент по запуску</t>
  </si>
  <si>
    <t>Бятец Е.В.</t>
  </si>
  <si>
    <t>Директор департамента по запуску</t>
  </si>
  <si>
    <t>Черепков П. В.</t>
  </si>
  <si>
    <t>Директор департамента по эксплуатации</t>
  </si>
  <si>
    <t>Департамент по эксплуатации</t>
  </si>
  <si>
    <r>
      <t xml:space="preserve">Размещается в рядах с выкладкой алкогольной продукции.
Приоритетное место - в начале ряда с выкладкой алкогольной продукцией.
Табличка монтируется к вертикальным металлическим задним стойкам торцевых стеллажей в начале ряда или к металлическим кронштейнам (держателям полок) первых стеллажей в начале ряда (при отсутствии торцевых стеллажей).
</t>
    </r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точное место выбирается таким образом, чтобы было более удобно в эксплуатации - не закрывало товар/ценники, не мешало выкладке/покупке товара. 
Места размещения указаны </t>
    </r>
    <r>
      <rPr>
        <b/>
        <i/>
        <sz val="11"/>
        <rFont val="Times New Roman"/>
        <family val="1"/>
        <charset val="204"/>
      </rPr>
      <t>в Приложении №1 "Схема размещения".</t>
    </r>
  </si>
  <si>
    <r>
      <t>Магнитный держатель фиксируется к рамк</t>
    </r>
    <r>
      <rPr>
        <sz val="11"/>
        <color theme="1"/>
        <rFont val="Times New Roman"/>
        <family val="1"/>
        <charset val="204"/>
      </rPr>
      <t xml:space="preserve">е. </t>
    </r>
    <r>
      <rPr>
        <sz val="11"/>
        <rFont val="Times New Roman"/>
        <family val="1"/>
        <charset val="204"/>
      </rPr>
      <t xml:space="preserve">
Рамка с магнитным держателем монтируется к вертикальным металлическим стойкам стеллажей/к металлическим кронштейнам (держателям полок).
</t>
    </r>
  </si>
  <si>
    <t>Стеллажи без передних опор - Табличка монтируется к вертикальным металлическим задним стойкам торцевых стеллажей в начале ряда</t>
  </si>
  <si>
    <t>Стеллажи без передних опор - Табличка монтируется к металлическим кронштейнам (держателям полок) первых стеллажей в начале ряда</t>
  </si>
  <si>
    <t>Стеллажи с передними опорами - Табличка монтируется к вертикальным металлическим задним стойкам торцевых стеллажей в начале ряда</t>
  </si>
  <si>
    <t>Стеллажи с передними опорами - Табличка монтируется к металлическим кронштейнам (держателям полок) первых стеллажей в начале ряда</t>
  </si>
  <si>
    <t>бессрочно</t>
  </si>
  <si>
    <t>МФ</t>
  </si>
  <si>
    <t>Стандарт</t>
  </si>
  <si>
    <t xml:space="preserve"> </t>
  </si>
  <si>
    <t>Малые форматы</t>
  </si>
  <si>
    <t>210х297 мм</t>
  </si>
  <si>
    <t>рамка+магнит+табличка пласт. с карманами</t>
  </si>
  <si>
    <t>шт.</t>
  </si>
  <si>
    <t>2 шт. на 1 ТТ.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</si>
</sst>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3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readingOrder="1"/>
    </xf>
    <xf numFmtId="0" fontId="6" fillId="2" borderId="6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8" fillId="0" borderId="14" xfId="0" applyFont="1" applyBorder="1" applyAlignment="1">
      <alignment horizontal="left" vertical="top" wrapText="1"/>
    </xf>
    <xf numFmtId="0" fontId="8" fillId="2" borderId="15" xfId="0" applyFont="1" applyFill="1" applyBorder="1" applyAlignment="1">
      <alignment vertical="top" wrapText="1"/>
    </xf>
    <xf numFmtId="0" fontId="4" fillId="0" borderId="18" xfId="0" applyFont="1" applyBorder="1" applyAlignment="1">
      <alignment horizontal="center" vertical="center" readingOrder="1"/>
    </xf>
    <xf numFmtId="0" fontId="4" fillId="0" borderId="18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0" fontId="3" fillId="0" borderId="14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9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readingOrder="1"/>
    </xf>
    <xf numFmtId="0" fontId="8" fillId="2" borderId="14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/>
    </xf>
    <xf numFmtId="0" fontId="12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vertical="top" wrapText="1"/>
    </xf>
    <xf numFmtId="0" fontId="15" fillId="0" borderId="27" xfId="0" applyFont="1" applyBorder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2" fillId="0" borderId="2" xfId="2" applyFill="1" applyBorder="1" applyAlignment="1">
      <alignment horizontal="left" vertical="center" wrapText="1"/>
    </xf>
    <xf numFmtId="0" fontId="2" fillId="0" borderId="11" xfId="2" applyFill="1" applyBorder="1" applyAlignment="1">
      <alignment horizontal="left" vertical="center" wrapText="1"/>
    </xf>
    <xf numFmtId="0" fontId="2" fillId="0" borderId="16" xfId="2" applyBorder="1" applyAlignment="1">
      <alignment horizontal="left"/>
    </xf>
    <xf numFmtId="0" fontId="2" fillId="0" borderId="17" xfId="2" applyBorder="1" applyAlignment="1">
      <alignment horizontal="left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8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18" xfId="0" applyFont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2.png"/><Relationship Id="rId1" Type="http://schemas.openxmlformats.org/officeDocument/2006/relationships/image" Target="../media/image4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39362</xdr:colOff>
      <xdr:row>5</xdr:row>
      <xdr:rowOff>33616</xdr:rowOff>
    </xdr:from>
    <xdr:to>
      <xdr:col>1</xdr:col>
      <xdr:colOff>1210236</xdr:colOff>
      <xdr:row>5</xdr:row>
      <xdr:rowOff>1707045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891" y="1019734"/>
          <a:ext cx="1170874" cy="1673429"/>
        </a:xfrm>
        <a:prstGeom prst="rect">
          <a:avLst/>
        </a:prstGeom>
      </xdr:spPr>
    </xdr:pic>
    <xdr:clientData/>
  </xdr:twoCellAnchor>
  <xdr:twoCellAnchor>
    <xdr:from>
      <xdr:col>1</xdr:col>
      <xdr:colOff>2457450</xdr:colOff>
      <xdr:row>5</xdr:row>
      <xdr:rowOff>9524</xdr:rowOff>
    </xdr:from>
    <xdr:to>
      <xdr:col>1</xdr:col>
      <xdr:colOff>3947160</xdr:colOff>
      <xdr:row>5</xdr:row>
      <xdr:rowOff>1730743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63490" y="939164"/>
          <a:ext cx="1489710" cy="1721219"/>
        </a:xfrm>
        <a:prstGeom prst="rect">
          <a:avLst/>
        </a:prstGeom>
      </xdr:spPr>
    </xdr:pic>
    <xdr:clientData/>
  </xdr:twoCellAnchor>
  <xdr:twoCellAnchor>
    <xdr:from>
      <xdr:col>1</xdr:col>
      <xdr:colOff>1242061</xdr:colOff>
      <xdr:row>5</xdr:row>
      <xdr:rowOff>22860</xdr:rowOff>
    </xdr:from>
    <xdr:to>
      <xdr:col>1</xdr:col>
      <xdr:colOff>2448779</xdr:colOff>
      <xdr:row>5</xdr:row>
      <xdr:rowOff>1714500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F6C9D49-6443-4DDE-B25D-7211E6BD2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48101" y="952500"/>
          <a:ext cx="1206718" cy="1691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2313111</xdr:colOff>
      <xdr:row>5</xdr:row>
      <xdr:rowOff>100853</xdr:rowOff>
    </xdr:from>
    <xdr:to>
      <xdr:col>2</xdr:col>
      <xdr:colOff>5256542</xdr:colOff>
      <xdr:row>5</xdr:row>
      <xdr:rowOff>2566971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59405" y="1053353"/>
          <a:ext cx="2943431" cy="2466118"/>
        </a:xfrm>
        <a:prstGeom prst="rect">
          <a:avLst/>
        </a:prstGeom>
      </xdr:spPr>
    </xdr:pic>
    <xdr:clientData/>
  </xdr:twoCellAnchor>
  <xdr:twoCellAnchor>
    <xdr:from>
      <xdr:col>2</xdr:col>
      <xdr:colOff>56030</xdr:colOff>
      <xdr:row>5</xdr:row>
      <xdr:rowOff>56030</xdr:rowOff>
    </xdr:from>
    <xdr:to>
      <xdr:col>2</xdr:col>
      <xdr:colOff>2209132</xdr:colOff>
      <xdr:row>5</xdr:row>
      <xdr:rowOff>2543736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02324" y="1008530"/>
          <a:ext cx="2153102" cy="2487706"/>
        </a:xfrm>
        <a:prstGeom prst="rect">
          <a:avLst/>
        </a:prstGeom>
      </xdr:spPr>
    </xdr:pic>
    <xdr:clientData/>
  </xdr:twoCellAnchor>
  <xdr:twoCellAnchor>
    <xdr:from>
      <xdr:col>2</xdr:col>
      <xdr:colOff>2409265</xdr:colOff>
      <xdr:row>6</xdr:row>
      <xdr:rowOff>44851</xdr:rowOff>
    </xdr:from>
    <xdr:to>
      <xdr:col>2</xdr:col>
      <xdr:colOff>4493559</xdr:colOff>
      <xdr:row>6</xdr:row>
      <xdr:rowOff>2578166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49447" y="3612396"/>
          <a:ext cx="2084294" cy="2533315"/>
        </a:xfrm>
        <a:prstGeom prst="rect">
          <a:avLst/>
        </a:prstGeom>
      </xdr:spPr>
    </xdr:pic>
    <xdr:clientData/>
  </xdr:twoCellAnchor>
  <xdr:twoCellAnchor>
    <xdr:from>
      <xdr:col>2</xdr:col>
      <xdr:colOff>73130</xdr:colOff>
      <xdr:row>6</xdr:row>
      <xdr:rowOff>33618</xdr:rowOff>
    </xdr:from>
    <xdr:to>
      <xdr:col>2</xdr:col>
      <xdr:colOff>2247366</xdr:colOff>
      <xdr:row>6</xdr:row>
      <xdr:rowOff>2320638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13312" y="3601163"/>
          <a:ext cx="2174236" cy="2287020"/>
        </a:xfrm>
        <a:prstGeom prst="rect">
          <a:avLst/>
        </a:prstGeom>
      </xdr:spPr>
    </xdr:pic>
    <xdr:clientData/>
  </xdr:twoCellAnchor>
  <xdr:twoCellAnchor>
    <xdr:from>
      <xdr:col>2</xdr:col>
      <xdr:colOff>2516033</xdr:colOff>
      <xdr:row>7</xdr:row>
      <xdr:rowOff>56030</xdr:rowOff>
    </xdr:from>
    <xdr:to>
      <xdr:col>2</xdr:col>
      <xdr:colOff>5176716</xdr:colOff>
      <xdr:row>7</xdr:row>
      <xdr:rowOff>2558144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56215" y="6238621"/>
          <a:ext cx="2660683" cy="2502114"/>
        </a:xfrm>
        <a:prstGeom prst="rect">
          <a:avLst/>
        </a:prstGeom>
      </xdr:spPr>
    </xdr:pic>
    <xdr:clientData/>
  </xdr:twoCellAnchor>
  <xdr:twoCellAnchor>
    <xdr:from>
      <xdr:col>2</xdr:col>
      <xdr:colOff>95251</xdr:colOff>
      <xdr:row>7</xdr:row>
      <xdr:rowOff>68036</xdr:rowOff>
    </xdr:from>
    <xdr:to>
      <xdr:col>2</xdr:col>
      <xdr:colOff>2264993</xdr:colOff>
      <xdr:row>7</xdr:row>
      <xdr:rowOff>2558144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39144" y="6272893"/>
          <a:ext cx="2169742" cy="2490108"/>
        </a:xfrm>
        <a:prstGeom prst="rect">
          <a:avLst/>
        </a:prstGeom>
      </xdr:spPr>
    </xdr:pic>
    <xdr:clientData/>
  </xdr:twoCellAnchor>
  <xdr:twoCellAnchor>
    <xdr:from>
      <xdr:col>2</xdr:col>
      <xdr:colOff>2299790</xdr:colOff>
      <xdr:row>8</xdr:row>
      <xdr:rowOff>98963</xdr:rowOff>
    </xdr:from>
    <xdr:to>
      <xdr:col>2</xdr:col>
      <xdr:colOff>4582664</xdr:colOff>
      <xdr:row>8</xdr:row>
      <xdr:rowOff>2697927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39972" y="8896599"/>
          <a:ext cx="2282874" cy="2598964"/>
        </a:xfrm>
        <a:prstGeom prst="rect">
          <a:avLst/>
        </a:prstGeom>
      </xdr:spPr>
    </xdr:pic>
    <xdr:clientData/>
  </xdr:twoCellAnchor>
  <xdr:twoCellAnchor>
    <xdr:from>
      <xdr:col>2</xdr:col>
      <xdr:colOff>81644</xdr:colOff>
      <xdr:row>8</xdr:row>
      <xdr:rowOff>27214</xdr:rowOff>
    </xdr:from>
    <xdr:to>
      <xdr:col>2</xdr:col>
      <xdr:colOff>2253365</xdr:colOff>
      <xdr:row>8</xdr:row>
      <xdr:rowOff>2008909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21826" y="8824850"/>
          <a:ext cx="2171721" cy="19816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42683</xdr:rowOff>
    </xdr:from>
    <xdr:to>
      <xdr:col>2</xdr:col>
      <xdr:colOff>2616564</xdr:colOff>
      <xdr:row>5</xdr:row>
      <xdr:rowOff>2914650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995183"/>
          <a:ext cx="5035914" cy="28719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7" sqref="B7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57" t="s">
        <v>65</v>
      </c>
      <c r="E2" s="4" t="s">
        <v>32</v>
      </c>
    </row>
    <row r="3" spans="1:5" x14ac:dyDescent="0.25">
      <c r="A3" s="5" t="s">
        <v>30</v>
      </c>
      <c r="B3" s="6" t="s">
        <v>56</v>
      </c>
      <c r="E3" s="4" t="s">
        <v>25</v>
      </c>
    </row>
    <row r="4" spans="1:5" x14ac:dyDescent="0.25">
      <c r="A4" s="5" t="s">
        <v>21</v>
      </c>
      <c r="B4" s="66">
        <v>44529</v>
      </c>
    </row>
    <row r="5" spans="1:5" x14ac:dyDescent="0.25">
      <c r="A5" s="5" t="s">
        <v>22</v>
      </c>
      <c r="B5" s="6" t="s">
        <v>86</v>
      </c>
    </row>
    <row r="6" spans="1:5" x14ac:dyDescent="0.25">
      <c r="A6" s="5" t="s">
        <v>6</v>
      </c>
      <c r="B6" s="7" t="s">
        <v>90</v>
      </c>
      <c r="C6" s="4" t="s">
        <v>89</v>
      </c>
    </row>
    <row r="7" spans="1:5" x14ac:dyDescent="0.25">
      <c r="A7" s="5" t="s">
        <v>23</v>
      </c>
      <c r="B7" s="7" t="s">
        <v>30</v>
      </c>
    </row>
    <row r="8" spans="1:5" x14ac:dyDescent="0.25">
      <c r="A8" s="5" t="s">
        <v>24</v>
      </c>
      <c r="B8" s="7" t="s">
        <v>32</v>
      </c>
    </row>
    <row r="9" spans="1:5" x14ac:dyDescent="0.25">
      <c r="A9" s="5" t="s">
        <v>26</v>
      </c>
      <c r="B9" s="7" t="s">
        <v>88</v>
      </c>
    </row>
    <row r="13" spans="1:5" ht="14.4" thickBot="1" x14ac:dyDescent="0.3">
      <c r="A13" s="41" t="s">
        <v>13</v>
      </c>
      <c r="B13" s="29"/>
      <c r="C13" s="42" t="s">
        <v>35</v>
      </c>
    </row>
    <row r="14" spans="1:5" x14ac:dyDescent="0.25">
      <c r="A14" s="43"/>
      <c r="B14" s="30"/>
      <c r="C14" s="42" t="s">
        <v>36</v>
      </c>
    </row>
    <row r="15" spans="1:5" x14ac:dyDescent="0.25">
      <c r="A15" s="43"/>
      <c r="B15" s="30"/>
      <c r="C15" s="42" t="s">
        <v>27</v>
      </c>
    </row>
    <row r="16" spans="1:5" x14ac:dyDescent="0.25">
      <c r="A16" s="44"/>
      <c r="B16" s="31"/>
      <c r="C16" s="42" t="s">
        <v>28</v>
      </c>
    </row>
    <row r="17" spans="1:3" x14ac:dyDescent="0.25">
      <c r="A17" s="45"/>
      <c r="B17" s="32"/>
      <c r="C17" s="31"/>
    </row>
    <row r="18" spans="1:3" x14ac:dyDescent="0.25">
      <c r="A18" s="45"/>
      <c r="B18" s="32"/>
      <c r="C18" s="42" t="s">
        <v>53</v>
      </c>
    </row>
    <row r="19" spans="1:3" x14ac:dyDescent="0.25">
      <c r="A19" s="45"/>
      <c r="B19" s="32"/>
      <c r="C19" s="31"/>
    </row>
    <row r="20" spans="1:3" ht="14.4" thickBot="1" x14ac:dyDescent="0.3">
      <c r="A20" s="41" t="s">
        <v>14</v>
      </c>
      <c r="B20" s="29"/>
      <c r="C20" s="42" t="s">
        <v>54</v>
      </c>
    </row>
    <row r="21" spans="1:3" x14ac:dyDescent="0.25">
      <c r="A21" s="44"/>
      <c r="B21" s="32"/>
      <c r="C21" s="42" t="s">
        <v>71</v>
      </c>
    </row>
    <row r="22" spans="1:3" x14ac:dyDescent="0.25">
      <c r="A22" s="45"/>
      <c r="B22" s="32"/>
      <c r="C22" s="31"/>
    </row>
    <row r="23" spans="1:3" x14ac:dyDescent="0.25">
      <c r="A23" s="45"/>
      <c r="B23" s="32"/>
      <c r="C23" s="42" t="s">
        <v>55</v>
      </c>
    </row>
    <row r="24" spans="1:3" x14ac:dyDescent="0.25">
      <c r="A24" s="45"/>
      <c r="B24" s="32"/>
      <c r="C24" s="31"/>
    </row>
    <row r="25" spans="1:3" ht="14.4" thickBot="1" x14ac:dyDescent="0.3">
      <c r="A25" s="41" t="s">
        <v>14</v>
      </c>
      <c r="B25" s="29"/>
      <c r="C25" s="42" t="s">
        <v>72</v>
      </c>
    </row>
    <row r="26" spans="1:3" x14ac:dyDescent="0.25">
      <c r="A26" s="45"/>
      <c r="B26" s="32"/>
      <c r="C26" s="42" t="s">
        <v>73</v>
      </c>
    </row>
    <row r="27" spans="1:3" x14ac:dyDescent="0.25">
      <c r="A27" s="45"/>
      <c r="B27" s="32"/>
      <c r="C27" s="31"/>
    </row>
    <row r="28" spans="1:3" x14ac:dyDescent="0.25">
      <c r="A28" s="45"/>
      <c r="B28" s="32"/>
      <c r="C28" s="42" t="s">
        <v>74</v>
      </c>
    </row>
    <row r="29" spans="1:3" x14ac:dyDescent="0.25">
      <c r="A29" s="45"/>
      <c r="B29" s="32"/>
      <c r="C29" s="31"/>
    </row>
    <row r="30" spans="1:3" ht="14.4" thickBot="1" x14ac:dyDescent="0.3">
      <c r="A30" s="41" t="s">
        <v>14</v>
      </c>
      <c r="B30" s="29"/>
      <c r="C30" s="42" t="s">
        <v>75</v>
      </c>
    </row>
    <row r="31" spans="1:3" x14ac:dyDescent="0.25">
      <c r="A31" s="45"/>
      <c r="B31" s="32"/>
      <c r="C31" s="42" t="s">
        <v>76</v>
      </c>
    </row>
    <row r="32" spans="1:3" x14ac:dyDescent="0.25">
      <c r="A32" s="45"/>
      <c r="B32" s="32"/>
      <c r="C32" s="31"/>
    </row>
    <row r="33" spans="1:3" x14ac:dyDescent="0.25">
      <c r="A33" s="45"/>
      <c r="B33" s="32"/>
      <c r="C33" s="42" t="s">
        <v>74</v>
      </c>
    </row>
    <row r="35" spans="1:3" ht="14.4" thickBot="1" x14ac:dyDescent="0.3">
      <c r="A35" s="61" t="s">
        <v>14</v>
      </c>
      <c r="B35" s="29"/>
      <c r="C35" s="42" t="s">
        <v>77</v>
      </c>
    </row>
    <row r="36" spans="1:3" x14ac:dyDescent="0.25">
      <c r="A36" s="62"/>
      <c r="B36" s="32"/>
      <c r="C36" s="42" t="s">
        <v>78</v>
      </c>
    </row>
    <row r="37" spans="1:3" x14ac:dyDescent="0.25">
      <c r="A37" s="63"/>
      <c r="B37" s="32"/>
      <c r="C37" s="42"/>
    </row>
    <row r="38" spans="1:3" x14ac:dyDescent="0.25">
      <c r="A38" s="63"/>
      <c r="B38" s="32"/>
      <c r="C38" s="42" t="s">
        <v>79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zoomScaleNormal="100" workbookViewId="0">
      <selection activeCell="B7" sqref="B7:C7"/>
    </sheetView>
  </sheetViews>
  <sheetFormatPr defaultColWidth="9.109375" defaultRowHeight="13.8" x14ac:dyDescent="0.3"/>
  <cols>
    <col min="1" max="1" width="38" style="20" customWidth="1"/>
    <col min="2" max="3" width="58.6640625" style="20" customWidth="1"/>
    <col min="4" max="4" width="57.5546875" style="20" customWidth="1"/>
    <col min="5" max="5" width="25.6640625" style="20" customWidth="1"/>
    <col min="6" max="6" width="24.88671875" style="20" customWidth="1"/>
    <col min="7" max="7" width="26.6640625" style="20" customWidth="1"/>
    <col min="8" max="8" width="16.88671875" style="20" customWidth="1"/>
    <col min="9" max="9" width="25.6640625" style="20" customWidth="1"/>
    <col min="10" max="10" width="21.33203125" style="20" customWidth="1"/>
    <col min="11" max="11" width="11.109375" style="20" customWidth="1"/>
    <col min="12" max="16384" width="9.109375" style="20"/>
  </cols>
  <sheetData>
    <row r="1" spans="1:3" x14ac:dyDescent="0.3">
      <c r="A1" s="21" t="s">
        <v>33</v>
      </c>
      <c r="B1" s="8"/>
    </row>
    <row r="2" spans="1:3" x14ac:dyDescent="0.3">
      <c r="A2" s="15" t="str">
        <f>Шифр!$B$2</f>
        <v>ТЗ-790/20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2" t="s">
        <v>7</v>
      </c>
      <c r="B4" s="69" t="s">
        <v>60</v>
      </c>
      <c r="C4" s="70"/>
    </row>
    <row r="5" spans="1:3" ht="15.75" customHeight="1" x14ac:dyDescent="0.3">
      <c r="A5" s="33" t="s">
        <v>8</v>
      </c>
      <c r="B5" s="71" t="s">
        <v>61</v>
      </c>
      <c r="C5" s="72"/>
    </row>
    <row r="6" spans="1:3" ht="138" customHeight="1" x14ac:dyDescent="0.3">
      <c r="A6" s="33" t="s">
        <v>0</v>
      </c>
      <c r="B6" s="73"/>
      <c r="C6" s="74"/>
    </row>
    <row r="7" spans="1:3" ht="27.6" x14ac:dyDescent="0.3">
      <c r="A7" s="23" t="s">
        <v>34</v>
      </c>
      <c r="B7" s="73" t="s">
        <v>91</v>
      </c>
      <c r="C7" s="74"/>
    </row>
    <row r="8" spans="1:3" x14ac:dyDescent="0.3">
      <c r="A8" s="58" t="s">
        <v>37</v>
      </c>
      <c r="B8" s="73" t="s">
        <v>92</v>
      </c>
      <c r="C8" s="74"/>
    </row>
    <row r="9" spans="1:3" ht="31.5" customHeight="1" x14ac:dyDescent="0.3">
      <c r="A9" s="33" t="s">
        <v>29</v>
      </c>
      <c r="B9" s="73" t="s">
        <v>59</v>
      </c>
      <c r="C9" s="74"/>
    </row>
    <row r="10" spans="1:3" ht="14.4" thickBot="1" x14ac:dyDescent="0.35">
      <c r="A10" s="47" t="s">
        <v>1</v>
      </c>
      <c r="B10" s="84" t="s">
        <v>93</v>
      </c>
      <c r="C10" s="85"/>
    </row>
    <row r="11" spans="1:3" ht="14.4" thickBot="1" x14ac:dyDescent="0.35"/>
    <row r="12" spans="1:3" x14ac:dyDescent="0.3">
      <c r="A12" s="25"/>
      <c r="B12" s="86" t="s">
        <v>38</v>
      </c>
      <c r="C12" s="87"/>
    </row>
    <row r="13" spans="1:3" ht="186.75" customHeight="1" x14ac:dyDescent="0.3">
      <c r="A13" s="51" t="s">
        <v>46</v>
      </c>
      <c r="B13" s="75" t="s">
        <v>66</v>
      </c>
      <c r="C13" s="76"/>
    </row>
    <row r="14" spans="1:3" x14ac:dyDescent="0.3">
      <c r="A14" s="24"/>
      <c r="B14" s="88" t="s">
        <v>39</v>
      </c>
      <c r="C14" s="89"/>
    </row>
    <row r="15" spans="1:3" ht="52.5" customHeight="1" x14ac:dyDescent="0.3">
      <c r="A15" s="46" t="s">
        <v>52</v>
      </c>
      <c r="B15" s="67" t="s">
        <v>81</v>
      </c>
      <c r="C15" s="68"/>
    </row>
    <row r="16" spans="1:3" x14ac:dyDescent="0.3">
      <c r="A16" s="27"/>
      <c r="B16" s="94" t="s">
        <v>40</v>
      </c>
      <c r="C16" s="95"/>
    </row>
    <row r="17" spans="1:3" ht="111.75" customHeight="1" x14ac:dyDescent="0.3">
      <c r="A17" s="34" t="s">
        <v>42</v>
      </c>
      <c r="B17" s="67" t="s">
        <v>80</v>
      </c>
      <c r="C17" s="68"/>
    </row>
    <row r="18" spans="1:3" ht="24" customHeight="1" x14ac:dyDescent="0.3">
      <c r="A18" s="34" t="s">
        <v>58</v>
      </c>
      <c r="B18" s="67" t="s">
        <v>94</v>
      </c>
      <c r="C18" s="68"/>
    </row>
    <row r="19" spans="1:3" x14ac:dyDescent="0.3">
      <c r="A19" s="27"/>
      <c r="B19" s="94" t="s">
        <v>41</v>
      </c>
      <c r="C19" s="95"/>
    </row>
    <row r="20" spans="1:3" ht="51.75" customHeight="1" x14ac:dyDescent="0.3">
      <c r="A20" s="26" t="s">
        <v>43</v>
      </c>
      <c r="B20" s="73" t="s">
        <v>67</v>
      </c>
      <c r="C20" s="74"/>
    </row>
    <row r="21" spans="1:3" ht="14.4" thickBot="1" x14ac:dyDescent="0.35">
      <c r="A21" s="36" t="s">
        <v>44</v>
      </c>
      <c r="B21" s="96" t="s">
        <v>45</v>
      </c>
      <c r="C21" s="97"/>
    </row>
    <row r="24" spans="1:3" ht="14.4" thickBot="1" x14ac:dyDescent="0.35"/>
    <row r="25" spans="1:3" ht="31.2" x14ac:dyDescent="0.3">
      <c r="A25" s="28" t="s">
        <v>17</v>
      </c>
      <c r="B25" s="90" t="s">
        <v>47</v>
      </c>
      <c r="C25" s="91"/>
    </row>
    <row r="26" spans="1:3" ht="15.6" x14ac:dyDescent="0.3">
      <c r="A26" s="40" t="s">
        <v>18</v>
      </c>
      <c r="B26" s="92" t="s">
        <v>20</v>
      </c>
      <c r="C26" s="93"/>
    </row>
    <row r="27" spans="1:3" ht="15" customHeight="1" x14ac:dyDescent="0.3">
      <c r="A27" s="40" t="s">
        <v>49</v>
      </c>
      <c r="B27" s="98" t="s">
        <v>57</v>
      </c>
      <c r="C27" s="101"/>
    </row>
    <row r="28" spans="1:3" ht="15" customHeight="1" x14ac:dyDescent="0.3">
      <c r="A28" s="40" t="s">
        <v>50</v>
      </c>
      <c r="B28" s="99"/>
      <c r="C28" s="102"/>
    </row>
    <row r="29" spans="1:3" ht="18" customHeight="1" x14ac:dyDescent="0.3">
      <c r="A29" s="40" t="s">
        <v>51</v>
      </c>
      <c r="B29" s="100"/>
      <c r="C29" s="103"/>
    </row>
    <row r="30" spans="1:3" ht="18" customHeight="1" x14ac:dyDescent="0.3">
      <c r="A30" s="77" t="s">
        <v>19</v>
      </c>
      <c r="B30" s="80" t="s">
        <v>68</v>
      </c>
      <c r="C30" s="81"/>
    </row>
    <row r="31" spans="1:3" ht="18" customHeight="1" x14ac:dyDescent="0.3">
      <c r="A31" s="78"/>
      <c r="B31" s="80" t="s">
        <v>69</v>
      </c>
      <c r="C31" s="81"/>
    </row>
    <row r="32" spans="1:3" ht="15.75" customHeight="1" thickBot="1" x14ac:dyDescent="0.35">
      <c r="A32" s="79"/>
      <c r="B32" s="82" t="s">
        <v>64</v>
      </c>
      <c r="C32" s="83"/>
    </row>
  </sheetData>
  <mergeCells count="25">
    <mergeCell ref="A30:A32"/>
    <mergeCell ref="B31:C31"/>
    <mergeCell ref="B32:C32"/>
    <mergeCell ref="B10:C10"/>
    <mergeCell ref="B12:C12"/>
    <mergeCell ref="B14:C14"/>
    <mergeCell ref="B25:C25"/>
    <mergeCell ref="B26:C26"/>
    <mergeCell ref="B16:C16"/>
    <mergeCell ref="B19:C19"/>
    <mergeCell ref="B20:C20"/>
    <mergeCell ref="B21:C21"/>
    <mergeCell ref="B30:C30"/>
    <mergeCell ref="B27:B29"/>
    <mergeCell ref="C27:C29"/>
    <mergeCell ref="B17:C17"/>
    <mergeCell ref="B18:C18"/>
    <mergeCell ref="B4:C4"/>
    <mergeCell ref="B5:C5"/>
    <mergeCell ref="B6:C6"/>
    <mergeCell ref="B9:C9"/>
    <mergeCell ref="B7:C7"/>
    <mergeCell ref="B8:C8"/>
    <mergeCell ref="B13:C13"/>
    <mergeCell ref="B15:C15"/>
  </mergeCells>
  <hyperlinks>
    <hyperlink ref="B32:C32" location="'Для кодировки'!A1" display="5. Наименование для кодировки РИМ " xr:uid="{00000000-0004-0000-0100-000000000000}"/>
    <hyperlink ref="B30:C30" location="'Схемы размещения'!A1" display="1. Схемы размещения" xr:uid="{00000000-0004-0000-0100-000001000000}"/>
    <hyperlink ref="B31:C31" location="'Схемы сборки'!A1" display="2. Схема сборки таблички с карманами" xr:uid="{00000000-0004-0000-0100-000002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zoomScaleNormal="100" workbookViewId="0">
      <selection activeCell="C5" sqref="C5"/>
    </sheetView>
  </sheetViews>
  <sheetFormatPr defaultRowHeight="14.4" x14ac:dyDescent="0.3"/>
  <cols>
    <col min="1" max="1" width="5.5546875" customWidth="1"/>
    <col min="2" max="2" width="37.109375" customWidth="1"/>
    <col min="3" max="3" width="92.44140625" customWidth="1"/>
  </cols>
  <sheetData>
    <row r="1" spans="1:3" x14ac:dyDescent="0.3">
      <c r="A1" s="52"/>
      <c r="B1" s="52"/>
      <c r="C1" s="52"/>
    </row>
    <row r="2" spans="1:3" x14ac:dyDescent="0.3">
      <c r="A2" s="52"/>
      <c r="B2" s="53" t="s">
        <v>15</v>
      </c>
      <c r="C2" s="53" t="s">
        <v>16</v>
      </c>
    </row>
    <row r="3" spans="1:3" x14ac:dyDescent="0.3">
      <c r="A3" s="52"/>
      <c r="B3" s="53">
        <v>1</v>
      </c>
      <c r="C3" s="54" t="str">
        <f>Шифр!$B$2</f>
        <v>ТЗ-790/20</v>
      </c>
    </row>
    <row r="4" spans="1:3" x14ac:dyDescent="0.3">
      <c r="A4" s="52"/>
      <c r="B4" s="52"/>
      <c r="C4" s="52"/>
    </row>
    <row r="5" spans="1:3" x14ac:dyDescent="0.3">
      <c r="A5" s="55"/>
      <c r="B5" s="56" t="s">
        <v>62</v>
      </c>
      <c r="C5" s="56" t="s">
        <v>63</v>
      </c>
    </row>
    <row r="6" spans="1:3" ht="206.25" customHeight="1" x14ac:dyDescent="0.3">
      <c r="B6" s="65" t="s">
        <v>82</v>
      </c>
      <c r="C6" s="64"/>
    </row>
    <row r="7" spans="1:3" ht="206.25" customHeight="1" x14ac:dyDescent="0.3">
      <c r="B7" s="65" t="s">
        <v>83</v>
      </c>
      <c r="C7" s="64"/>
    </row>
    <row r="8" spans="1:3" ht="206.25" customHeight="1" x14ac:dyDescent="0.3">
      <c r="B8" s="65" t="s">
        <v>84</v>
      </c>
      <c r="C8" s="64"/>
    </row>
    <row r="9" spans="1:3" ht="219" customHeight="1" x14ac:dyDescent="0.3">
      <c r="B9" s="65" t="s">
        <v>85</v>
      </c>
      <c r="C9" s="6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workbookViewId="0">
      <selection activeCell="B6" sqref="B6:C6"/>
    </sheetView>
  </sheetViews>
  <sheetFormatPr defaultRowHeight="14.4" x14ac:dyDescent="0.3"/>
  <cols>
    <col min="1" max="1" width="5.5546875" customWidth="1"/>
    <col min="2" max="2" width="37.109375" customWidth="1"/>
    <col min="3" max="3" width="40.109375" customWidth="1"/>
  </cols>
  <sheetData>
    <row r="1" spans="1:3" x14ac:dyDescent="0.3">
      <c r="A1" s="52"/>
      <c r="B1" s="52"/>
      <c r="C1" s="52"/>
    </row>
    <row r="2" spans="1:3" x14ac:dyDescent="0.3">
      <c r="A2" s="52"/>
      <c r="B2" s="53" t="s">
        <v>15</v>
      </c>
      <c r="C2" s="53" t="s">
        <v>16</v>
      </c>
    </row>
    <row r="3" spans="1:3" x14ac:dyDescent="0.3">
      <c r="A3" s="52"/>
      <c r="B3" s="53">
        <v>2</v>
      </c>
      <c r="C3" s="54" t="str">
        <f>Шифр!$B$2</f>
        <v>ТЗ-790/20</v>
      </c>
    </row>
    <row r="4" spans="1:3" x14ac:dyDescent="0.3">
      <c r="A4" s="52"/>
      <c r="B4" s="52"/>
      <c r="C4" s="52"/>
    </row>
    <row r="5" spans="1:3" x14ac:dyDescent="0.3">
      <c r="A5" s="55"/>
      <c r="B5" s="104" t="s">
        <v>70</v>
      </c>
      <c r="C5" s="105"/>
    </row>
    <row r="6" spans="1:3" ht="234.75" customHeight="1" x14ac:dyDescent="0.3">
      <c r="B6" s="106"/>
      <c r="C6" s="107"/>
    </row>
  </sheetData>
  <mergeCells count="2">
    <mergeCell ref="B5:C5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C22"/>
  <sheetViews>
    <sheetView zoomScaleNormal="100" workbookViewId="0">
      <selection activeCell="B6" sqref="B6"/>
    </sheetView>
  </sheetViews>
  <sheetFormatPr defaultColWidth="9.109375" defaultRowHeight="13.8" x14ac:dyDescent="0.25"/>
  <cols>
    <col min="1" max="1" width="12.6640625" style="4" customWidth="1"/>
    <col min="2" max="2" width="73.44140625" style="4" customWidth="1"/>
    <col min="3" max="3" width="47.44140625" style="17" customWidth="1"/>
    <col min="4" max="16384" width="9.109375" style="4"/>
  </cols>
  <sheetData>
    <row r="2" spans="1:3" x14ac:dyDescent="0.25">
      <c r="B2" s="9" t="s">
        <v>15</v>
      </c>
      <c r="C2" s="9" t="s">
        <v>16</v>
      </c>
    </row>
    <row r="3" spans="1:3" x14ac:dyDescent="0.25">
      <c r="B3" s="10">
        <v>3</v>
      </c>
      <c r="C3" s="1" t="str">
        <f>Шифр!$B$2</f>
        <v>ТЗ-790/20</v>
      </c>
    </row>
    <row r="4" spans="1:3" x14ac:dyDescent="0.25">
      <c r="C4" s="12"/>
    </row>
    <row r="5" spans="1:3" ht="29.25" customHeight="1" x14ac:dyDescent="0.25">
      <c r="A5" s="11" t="s">
        <v>11</v>
      </c>
      <c r="B5" s="13" t="s">
        <v>4</v>
      </c>
      <c r="C5" s="14" t="s">
        <v>10</v>
      </c>
    </row>
    <row r="6" spans="1:3" ht="27.6" x14ac:dyDescent="0.25">
      <c r="A6" s="15">
        <v>1</v>
      </c>
      <c r="B6" s="59" t="str">
        <f>CONCATENATE($C$10," ",$C$11," ",$C$12," ",C13," ",$C$9)</f>
        <v>Табличка Время продажи алкоголя 210х297 мм рамка+магнит+табличка пласт. с карманами МФ</v>
      </c>
      <c r="C6" s="15">
        <f>LEN(B6)</f>
        <v>86</v>
      </c>
    </row>
    <row r="7" spans="1:3" x14ac:dyDescent="0.25">
      <c r="B7" s="16"/>
    </row>
    <row r="8" spans="1:3" x14ac:dyDescent="0.25">
      <c r="B8" s="18" t="s">
        <v>12</v>
      </c>
      <c r="C8" s="48" t="str">
        <f>Шифр!$B$2</f>
        <v>ТЗ-790/20</v>
      </c>
    </row>
    <row r="9" spans="1:3" x14ac:dyDescent="0.25">
      <c r="B9" s="19" t="s">
        <v>6</v>
      </c>
      <c r="C9" s="49" t="s">
        <v>87</v>
      </c>
    </row>
    <row r="10" spans="1:3" x14ac:dyDescent="0.25">
      <c r="B10" s="19" t="s">
        <v>2</v>
      </c>
      <c r="C10" s="49" t="str">
        <f>ТЗ!$B$4</f>
        <v>Табличка</v>
      </c>
    </row>
    <row r="11" spans="1:3" x14ac:dyDescent="0.25">
      <c r="B11" s="19" t="s">
        <v>9</v>
      </c>
      <c r="C11" s="49" t="str">
        <f>ТЗ!$B$5</f>
        <v>Время продажи алкоголя</v>
      </c>
    </row>
    <row r="12" spans="1:3" x14ac:dyDescent="0.25">
      <c r="B12" s="60" t="s">
        <v>5</v>
      </c>
      <c r="C12" s="49" t="str">
        <f>ТЗ!$B$7</f>
        <v>210х297 мм</v>
      </c>
    </row>
    <row r="13" spans="1:3" x14ac:dyDescent="0.25">
      <c r="B13" s="35" t="s">
        <v>37</v>
      </c>
      <c r="C13" s="49" t="str">
        <f>ТЗ!$B$8</f>
        <v>рамка+магнит+табличка пласт. с карманами</v>
      </c>
    </row>
    <row r="14" spans="1:3" x14ac:dyDescent="0.25">
      <c r="B14" s="50" t="s">
        <v>1</v>
      </c>
      <c r="C14" s="49" t="s">
        <v>48</v>
      </c>
    </row>
    <row r="15" spans="1:3" x14ac:dyDescent="0.25">
      <c r="B15" s="37"/>
    </row>
    <row r="17" spans="2:3" x14ac:dyDescent="0.25">
      <c r="B17" s="38"/>
      <c r="C17" s="39"/>
    </row>
    <row r="18" spans="2:3" x14ac:dyDescent="0.25">
      <c r="B18" s="16"/>
    </row>
    <row r="19" spans="2:3" x14ac:dyDescent="0.25">
      <c r="B19" s="16"/>
    </row>
    <row r="20" spans="2:3" x14ac:dyDescent="0.25">
      <c r="B20" s="16"/>
    </row>
    <row r="21" spans="2:3" x14ac:dyDescent="0.25">
      <c r="B21" s="37"/>
    </row>
    <row r="22" spans="2:3" x14ac:dyDescent="0.25">
      <c r="B22" s="16"/>
    </row>
  </sheetData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размещения</vt:lpstr>
      <vt:lpstr>Схемы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2024-04-01T21:11:49Z</dcterms:modified>
</cp:coreProperties>
</file>